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výběrová řízení\2023\Blažovice KD\soupisy prací\"/>
    </mc:Choice>
  </mc:AlternateContent>
  <xr:revisionPtr revIDLastSave="0" documentId="13_ncr:1_{DAAD1F08-28DF-4526-BF99-DE6DA8ED830F}" xr6:coauthVersionLast="47" xr6:coauthVersionMax="47" xr10:uidLastSave="{00000000-0000-0000-0000-000000000000}"/>
  <bookViews>
    <workbookView xWindow="-120" yWindow="-120" windowWidth="29040" windowHeight="15840" xr2:uid="{0A29BD79-9A72-44E3-BE3A-F21F043A3F4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10" i="1" s="1"/>
  <c r="G10" i="1" s="1"/>
  <c r="F5" i="1"/>
  <c r="F11" i="1" l="1"/>
  <c r="F12" i="1" s="1"/>
  <c r="G12" i="1" s="1"/>
</calcChain>
</file>

<file path=xl/sharedStrings.xml><?xml version="1.0" encoding="utf-8"?>
<sst xmlns="http://schemas.openxmlformats.org/spreadsheetml/2006/main" count="15" uniqueCount="15">
  <si>
    <t>Zákl.cena  DCAC rozvaděč+montáž</t>
  </si>
  <si>
    <t>konstrukce</t>
  </si>
  <si>
    <t>Sleva 4%</t>
  </si>
  <si>
    <t>Kč bez DPH po slevě</t>
  </si>
  <si>
    <t>DPH 21%</t>
  </si>
  <si>
    <t>Celková cena vč.DPH</t>
  </si>
  <si>
    <t>Rozpočet FvE KD Blažovice 9,79k Wp</t>
  </si>
  <si>
    <t>Celkem</t>
  </si>
  <si>
    <t>baterie-akumulace</t>
  </si>
  <si>
    <t>panely-fotovoltaický systém</t>
  </si>
  <si>
    <t>Legenda</t>
  </si>
  <si>
    <t>500 Wp panely</t>
  </si>
  <si>
    <t xml:space="preserve">cca 10 kWh baterie </t>
  </si>
  <si>
    <t>optimizér min 700V</t>
  </si>
  <si>
    <t>měnič 10kW 3fáze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</si>
</sst>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3" fontId="2" fillId="0" borderId="1" xfId="0" applyNumberFormat="1" applyFont="1" applyBorder="1" applyAlignment="1">
      <alignment horizontal="center" vertical="center" shrinkToFit="1"/>
    </xf>
    <xf numFmtId="4" fontId="2" fillId="0" borderId="1" xfId="0" applyNumberFormat="1" applyFont="1" applyBorder="1" applyAlignment="1">
      <alignment vertical="top" shrinkToFit="1"/>
    </xf>
    <xf numFmtId="3" fontId="3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top" shrinkToFit="1"/>
    </xf>
    <xf numFmtId="3" fontId="2" fillId="0" borderId="2" xfId="0" applyNumberFormat="1" applyFont="1" applyBorder="1" applyAlignment="1">
      <alignment horizontal="center" vertical="center" shrinkToFit="1"/>
    </xf>
    <xf numFmtId="4" fontId="2" fillId="0" borderId="2" xfId="0" applyNumberFormat="1" applyFont="1" applyBorder="1" applyAlignment="1">
      <alignment vertical="top" shrinkToFit="1"/>
    </xf>
    <xf numFmtId="3" fontId="0" fillId="0" borderId="6" xfId="0" applyNumberFormat="1" applyBorder="1" applyAlignment="1">
      <alignment horizontal="center" vertical="center"/>
    </xf>
    <xf numFmtId="4" fontId="2" fillId="0" borderId="6" xfId="0" applyNumberFormat="1" applyFont="1" applyBorder="1" applyAlignment="1">
      <alignment vertical="top" shrinkToFit="1"/>
    </xf>
    <xf numFmtId="49" fontId="3" fillId="0" borderId="3" xfId="0" applyNumberFormat="1" applyFont="1" applyBorder="1"/>
    <xf numFmtId="3" fontId="3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vertical="top" shrinkToFit="1"/>
    </xf>
    <xf numFmtId="49" fontId="3" fillId="0" borderId="7" xfId="0" applyNumberFormat="1" applyFont="1" applyBorder="1"/>
    <xf numFmtId="3" fontId="3" fillId="0" borderId="8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vertical="top" shrinkToFit="1"/>
    </xf>
    <xf numFmtId="49" fontId="0" fillId="0" borderId="10" xfId="0" applyNumberFormat="1" applyBorder="1"/>
    <xf numFmtId="3" fontId="0" fillId="0" borderId="11" xfId="0" applyNumberFormat="1" applyBorder="1" applyAlignment="1">
      <alignment horizontal="center" vertical="center"/>
    </xf>
    <xf numFmtId="4" fontId="2" fillId="0" borderId="11" xfId="0" applyNumberFormat="1" applyFont="1" applyBorder="1" applyAlignment="1">
      <alignment vertical="top" shrinkToFit="1"/>
    </xf>
    <xf numFmtId="49" fontId="0" fillId="0" borderId="15" xfId="0" applyNumberFormat="1" applyBorder="1"/>
    <xf numFmtId="49" fontId="3" fillId="0" borderId="15" xfId="0" applyNumberFormat="1" applyFont="1" applyBorder="1"/>
    <xf numFmtId="49" fontId="0" fillId="0" borderId="17" xfId="0" applyNumberFormat="1" applyBorder="1"/>
    <xf numFmtId="4" fontId="2" fillId="2" borderId="1" xfId="0" applyNumberFormat="1" applyFont="1" applyFill="1" applyBorder="1" applyAlignment="1">
      <alignment vertical="top" shrinkToFit="1"/>
    </xf>
    <xf numFmtId="4" fontId="0" fillId="2" borderId="0" xfId="0" applyNumberFormat="1" applyFill="1"/>
    <xf numFmtId="4" fontId="4" fillId="2" borderId="16" xfId="0" applyNumberFormat="1" applyFont="1" applyFill="1" applyBorder="1" applyAlignment="1">
      <alignment vertical="top" shrinkToFit="1"/>
    </xf>
    <xf numFmtId="4" fontId="2" fillId="2" borderId="18" xfId="0" applyNumberFormat="1" applyFont="1" applyFill="1" applyBorder="1" applyAlignment="1">
      <alignment vertical="top" shrinkToFit="1"/>
    </xf>
    <xf numFmtId="4" fontId="4" fillId="2" borderId="9" xfId="0" applyNumberFormat="1" applyFont="1" applyFill="1" applyBorder="1" applyAlignment="1">
      <alignment vertical="top" shrinkToFit="1"/>
    </xf>
    <xf numFmtId="4" fontId="2" fillId="2" borderId="12" xfId="0" applyNumberFormat="1" applyFont="1" applyFill="1" applyBorder="1" applyAlignment="1">
      <alignment vertical="top" shrinkToFit="1"/>
    </xf>
    <xf numFmtId="4" fontId="4" fillId="2" borderId="5" xfId="0" applyNumberFormat="1" applyFont="1" applyFill="1" applyBorder="1" applyAlignment="1">
      <alignment vertical="top" shrinkToFit="1"/>
    </xf>
    <xf numFmtId="4" fontId="2" fillId="3" borderId="14" xfId="0" applyNumberFormat="1" applyFont="1" applyFill="1" applyBorder="1" applyAlignment="1">
      <alignment vertical="top" shrinkToFit="1"/>
    </xf>
    <xf numFmtId="4" fontId="2" fillId="3" borderId="16" xfId="0" applyNumberFormat="1" applyFont="1" applyFill="1" applyBorder="1" applyAlignment="1">
      <alignment vertical="top" shrinkToFit="1"/>
    </xf>
    <xf numFmtId="4" fontId="4" fillId="3" borderId="16" xfId="0" applyNumberFormat="1" applyFont="1" applyFill="1" applyBorder="1" applyAlignment="1">
      <alignment vertical="top" shrinkToFit="1"/>
    </xf>
    <xf numFmtId="4" fontId="2" fillId="3" borderId="18" xfId="0" applyNumberFormat="1" applyFont="1" applyFill="1" applyBorder="1" applyAlignment="1">
      <alignment vertical="top" shrinkToFit="1"/>
    </xf>
    <xf numFmtId="4" fontId="4" fillId="3" borderId="9" xfId="0" applyNumberFormat="1" applyFont="1" applyFill="1" applyBorder="1" applyAlignment="1">
      <alignment vertical="top" shrinkToFit="1"/>
    </xf>
    <xf numFmtId="4" fontId="2" fillId="3" borderId="12" xfId="0" applyNumberFormat="1" applyFont="1" applyFill="1" applyBorder="1" applyAlignment="1">
      <alignment vertical="top" shrinkToFit="1"/>
    </xf>
    <xf numFmtId="4" fontId="4" fillId="3" borderId="5" xfId="0" applyNumberFormat="1" applyFont="1" applyFill="1" applyBorder="1" applyAlignment="1">
      <alignment vertical="top" shrinkToFit="1"/>
    </xf>
    <xf numFmtId="4" fontId="1" fillId="4" borderId="0" xfId="0" applyNumberFormat="1" applyFont="1" applyFill="1"/>
    <xf numFmtId="0" fontId="1" fillId="4" borderId="0" xfId="0" applyFont="1" applyFill="1"/>
    <xf numFmtId="49" fontId="0" fillId="2" borderId="13" xfId="0" applyNumberFormat="1" applyFill="1" applyBorder="1"/>
    <xf numFmtId="49" fontId="0" fillId="2" borderId="15" xfId="0" applyNumberForma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18F9A-3372-4856-8DB9-78EF830A5572}">
  <dimension ref="B1:G16"/>
  <sheetViews>
    <sheetView tabSelected="1" workbookViewId="0">
      <selection activeCell="B4" sqref="B4"/>
    </sheetView>
  </sheetViews>
  <sheetFormatPr defaultRowHeight="15" x14ac:dyDescent="0.25"/>
  <cols>
    <col min="2" max="2" width="35.7109375" bestFit="1" customWidth="1"/>
    <col min="6" max="7" width="10" bestFit="1" customWidth="1"/>
  </cols>
  <sheetData>
    <row r="1" spans="2:7" ht="15.75" thickBot="1" x14ac:dyDescent="0.3">
      <c r="B1" s="39" t="s">
        <v>6</v>
      </c>
      <c r="C1" s="40"/>
      <c r="D1" s="40"/>
      <c r="E1" s="41"/>
    </row>
    <row r="2" spans="2:7" x14ac:dyDescent="0.25">
      <c r="B2" s="37" t="s">
        <v>0</v>
      </c>
      <c r="C2" s="5">
        <v>1</v>
      </c>
      <c r="D2" s="6"/>
      <c r="E2" s="28"/>
    </row>
    <row r="3" spans="2:7" x14ac:dyDescent="0.25">
      <c r="B3" s="38" t="s">
        <v>14</v>
      </c>
      <c r="C3" s="1">
        <v>1</v>
      </c>
      <c r="D3" s="2"/>
      <c r="E3" s="29"/>
    </row>
    <row r="4" spans="2:7" x14ac:dyDescent="0.25">
      <c r="B4" s="38" t="s">
        <v>11</v>
      </c>
      <c r="C4" s="1">
        <v>22</v>
      </c>
      <c r="D4" s="2"/>
      <c r="E4" s="29"/>
    </row>
    <row r="5" spans="2:7" x14ac:dyDescent="0.25">
      <c r="B5" s="38" t="s">
        <v>12</v>
      </c>
      <c r="C5" s="1">
        <v>1</v>
      </c>
      <c r="D5" s="21"/>
      <c r="E5" s="29"/>
      <c r="F5" s="22">
        <f>D5</f>
        <v>0</v>
      </c>
    </row>
    <row r="6" spans="2:7" x14ac:dyDescent="0.25">
      <c r="B6" s="38" t="s">
        <v>13</v>
      </c>
      <c r="C6" s="1">
        <v>22</v>
      </c>
      <c r="D6" s="2"/>
      <c r="E6" s="29"/>
    </row>
    <row r="7" spans="2:7" x14ac:dyDescent="0.25">
      <c r="B7" s="18" t="s">
        <v>1</v>
      </c>
      <c r="C7" s="1">
        <v>1</v>
      </c>
      <c r="D7" s="2"/>
      <c r="E7" s="29"/>
    </row>
    <row r="8" spans="2:7" x14ac:dyDescent="0.25">
      <c r="B8" s="19"/>
      <c r="C8" s="3"/>
      <c r="D8" s="4"/>
      <c r="E8" s="30"/>
      <c r="F8" s="23">
        <f>SUM(F2:F7)</f>
        <v>0</v>
      </c>
    </row>
    <row r="9" spans="2:7" ht="15.75" thickBot="1" x14ac:dyDescent="0.3">
      <c r="B9" s="20" t="s">
        <v>2</v>
      </c>
      <c r="C9" s="7"/>
      <c r="D9" s="8"/>
      <c r="E9" s="31"/>
      <c r="F9" s="24">
        <f>-F8*0.04</f>
        <v>0</v>
      </c>
    </row>
    <row r="10" spans="2:7" x14ac:dyDescent="0.25">
      <c r="B10" s="12" t="s">
        <v>3</v>
      </c>
      <c r="C10" s="13"/>
      <c r="D10" s="14"/>
      <c r="E10" s="32"/>
      <c r="F10" s="25">
        <f>F8+F9</f>
        <v>0</v>
      </c>
      <c r="G10" s="35">
        <f>E10+F10</f>
        <v>0</v>
      </c>
    </row>
    <row r="11" spans="2:7" ht="15.75" thickBot="1" x14ac:dyDescent="0.3">
      <c r="B11" s="15" t="s">
        <v>4</v>
      </c>
      <c r="C11" s="16"/>
      <c r="D11" s="17"/>
      <c r="E11" s="33"/>
      <c r="F11" s="26">
        <f>F10*0.21</f>
        <v>0</v>
      </c>
      <c r="G11" s="36"/>
    </row>
    <row r="12" spans="2:7" ht="15.75" thickBot="1" x14ac:dyDescent="0.3">
      <c r="B12" s="9" t="s">
        <v>5</v>
      </c>
      <c r="C12" s="10"/>
      <c r="D12" s="11"/>
      <c r="E12" s="34"/>
      <c r="F12" s="27">
        <f>F10+F11</f>
        <v>0</v>
      </c>
      <c r="G12" s="35">
        <f>E12+F12</f>
        <v>0</v>
      </c>
    </row>
    <row r="13" spans="2:7" x14ac:dyDescent="0.25">
      <c r="E13" s="42"/>
      <c r="F13" s="42"/>
    </row>
    <row r="14" spans="2:7" x14ac:dyDescent="0.25">
      <c r="B14" t="s">
        <v>10</v>
      </c>
      <c r="C14" s="43" t="s">
        <v>9</v>
      </c>
      <c r="D14" s="43"/>
      <c r="E14" s="43"/>
    </row>
    <row r="15" spans="2:7" x14ac:dyDescent="0.25">
      <c r="C15" s="44" t="s">
        <v>8</v>
      </c>
      <c r="D15" s="44"/>
      <c r="E15" s="44"/>
    </row>
    <row r="16" spans="2:7" x14ac:dyDescent="0.25">
      <c r="C16" s="45" t="s">
        <v>7</v>
      </c>
      <c r="D16" s="45"/>
      <c r="E16" s="45"/>
    </row>
  </sheetData>
  <mergeCells count="5">
    <mergeCell ref="B1:E1"/>
    <mergeCell ref="E13:F13"/>
    <mergeCell ref="C14:E14"/>
    <mergeCell ref="C15:E15"/>
    <mergeCell ref="C16:E1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</dc:creator>
  <cp:lastModifiedBy>Pavel Švejnoha</cp:lastModifiedBy>
  <dcterms:created xsi:type="dcterms:W3CDTF">2022-09-16T07:51:58Z</dcterms:created>
  <dcterms:modified xsi:type="dcterms:W3CDTF">2023-02-09T11:09:28Z</dcterms:modified>
</cp:coreProperties>
</file>